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13_ncr:1_{3509807D-77C5-492A-9116-EE6466E35C4E}" xr6:coauthVersionLast="47" xr6:coauthVersionMax="47" xr10:uidLastSave="{00000000-0000-0000-0000-000000000000}"/>
  <bookViews>
    <workbookView xWindow="-120" yWindow="-120" windowWidth="29040" windowHeight="1584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H37" i="1" s="1"/>
  <c r="H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Bland, Vivian</author>
  </authors>
  <commentList>
    <comment ref="B9" authorId="0" shapeId="0" xr:uid="{44DFC210-176B-4FFE-A4E5-DCF379EA11E1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No PIC, No Comment - Warranty?</t>
        </r>
      </text>
    </comment>
  </commentList>
</comments>
</file>

<file path=xl/sharedStrings.xml><?xml version="1.0" encoding="utf-8"?>
<sst xmlns="http://schemas.openxmlformats.org/spreadsheetml/2006/main" count="178" uniqueCount="111">
  <si>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</si>
  <si>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</si>
  <si>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</si>
  <si>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</si>
  <si>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</si>
  <si>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</si>
  <si>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</si>
  <si>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</si>
  <si>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</si>
  <si>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</si>
  <si>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</si>
  <si>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</si>
  <si>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</si>
  <si>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</si>
  <si>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</si>
  <si>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</si>
  <si>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</si>
  <si>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KDC36 Colonial Post Top &amp; Pole # 15 or # 16 (16' fiberglass)</t>
  </si>
  <si>
    <t>MON110</t>
  </si>
  <si>
    <t>SCOPE OF WORK:</t>
  </si>
  <si>
    <t>Service and Relamping</t>
  </si>
  <si>
    <t>Various</t>
  </si>
  <si>
    <t>KDPOLE16 16' Black Fiberglass</t>
  </si>
  <si>
    <t>KDC37 Cobra-Head &amp; Pole # 23 (26' Aluminum Pendant)</t>
  </si>
  <si>
    <t>S&amp;R01 Non-Traffic Signal Mounted(15.02)</t>
  </si>
  <si>
    <t>02001</t>
  </si>
  <si>
    <t xml:space="preserve"> </t>
  </si>
  <si>
    <t>NEW05 Retrofitting existing Foundation, EA</t>
  </si>
  <si>
    <t>230928-105</t>
  </si>
  <si>
    <t>George Washington Drive</t>
  </si>
  <si>
    <t>16008</t>
  </si>
  <si>
    <t>KDLUM01 Colonial Post-Top</t>
  </si>
  <si>
    <t>231025-101</t>
  </si>
  <si>
    <t>Willow Grove Road</t>
  </si>
  <si>
    <t>18019</t>
  </si>
  <si>
    <t>Pic 11/2</t>
  </si>
  <si>
    <t>231026-101</t>
  </si>
  <si>
    <t>Montrose Parkway</t>
  </si>
  <si>
    <t>20346</t>
  </si>
  <si>
    <t>231103-104</t>
  </si>
  <si>
    <t>McDonald Chapel Drive</t>
  </si>
  <si>
    <t>12033</t>
  </si>
  <si>
    <t>Pic 11/6</t>
  </si>
  <si>
    <t>231103-107</t>
  </si>
  <si>
    <t>Rippling Brook Drive</t>
  </si>
  <si>
    <t>10028</t>
  </si>
  <si>
    <t>Pic 11/8</t>
  </si>
  <si>
    <t>231106-105</t>
  </si>
  <si>
    <t>Shady Grove Road</t>
  </si>
  <si>
    <t>14034</t>
  </si>
  <si>
    <t>Pic 11/7</t>
  </si>
  <si>
    <t>231106-109</t>
  </si>
  <si>
    <t>West Diamond Avenue</t>
  </si>
  <si>
    <t>231107-102</t>
  </si>
  <si>
    <t>Old Balitmore Road</t>
  </si>
  <si>
    <t>17002</t>
  </si>
  <si>
    <t>Pic 11/10</t>
  </si>
  <si>
    <t>231017-109</t>
  </si>
  <si>
    <t>Derwood Road</t>
  </si>
  <si>
    <t>15001</t>
  </si>
  <si>
    <t>Pic 11/9</t>
  </si>
  <si>
    <t>231108-112</t>
  </si>
  <si>
    <t>Haislip Court</t>
  </si>
  <si>
    <t>10003</t>
  </si>
  <si>
    <t>Pic 11/13</t>
  </si>
  <si>
    <t>231113-108</t>
  </si>
  <si>
    <t>Bellmawr Court</t>
  </si>
  <si>
    <t>02002</t>
  </si>
  <si>
    <t>Pic 11/14</t>
  </si>
  <si>
    <t>231113-105</t>
  </si>
  <si>
    <t>Connecticut Avenue</t>
  </si>
  <si>
    <t>14038</t>
  </si>
  <si>
    <t>23046</t>
  </si>
  <si>
    <t>Bethesda Pole Painting</t>
  </si>
  <si>
    <t>Various            (99)</t>
  </si>
  <si>
    <t>PAINT01 Steel Or Cast Iron &lt;15' (214.60)</t>
  </si>
  <si>
    <t>Various (33)</t>
  </si>
  <si>
    <t>11/1/2023 thru 11/15/2023</t>
  </si>
  <si>
    <t>LED</t>
  </si>
  <si>
    <t>REDSIDENTS INFO</t>
  </si>
  <si>
    <t>NOTES</t>
  </si>
  <si>
    <t xml:space="preserve">CBD  </t>
  </si>
  <si>
    <t>CONTROL ID</t>
  </si>
  <si>
    <t>REPORTED AS</t>
  </si>
  <si>
    <t>N/A</t>
  </si>
  <si>
    <t>NO</t>
  </si>
  <si>
    <t>Knockdown</t>
  </si>
  <si>
    <t>Replaced_Fixture	11/01/2023</t>
  </si>
  <si>
    <t>Leaning Pole</t>
  </si>
  <si>
    <t>Replaced_Pole_Only	11/02/2023</t>
  </si>
  <si>
    <t>Replaced_Fixture_&amp;_Pole	11/02/2023</t>
  </si>
  <si>
    <t>Tom Quelet	3014611593</t>
  </si>
  <si>
    <t>Replaced_Fixture_&amp;_Pole/ Installed Pole tag	11/06/2023</t>
  </si>
  <si>
    <t>Daniel Collier	240.643.5740	dcollier08@gmail.com</t>
  </si>
  <si>
    <t>Repaired_Wiring/replaced pole 11/07/2023. AND   Repaired by PEPCO 11/22/23</t>
  </si>
  <si>
    <t>AMIT Sharma	(240) 687-2945	aks021482@gmail.com</t>
  </si>
  <si>
    <t xml:space="preserve">	Replaced_Fixture_&amp;_Pole	11/07/2023</t>
  </si>
  <si>
    <t>argaret Evans-McCarthy	240-773-5700</t>
  </si>
  <si>
    <t>Replaced_Fixture_&amp;_Pole	11/07/2023</t>
  </si>
  <si>
    <t>Replaced_Pole_Only	11/08/2023</t>
  </si>
  <si>
    <t>Andrei Andreevich Guitchounts	12404220248	Andreijrg@gmail.com</t>
  </si>
  <si>
    <t>Broken Globe</t>
  </si>
  <si>
    <t>Replaced_Fixture_&amp;_Pole	11/13/2024</t>
  </si>
  <si>
    <t>Alex Padilla	 	atcpadi1@comcast.net</t>
  </si>
  <si>
    <t>Light_Working_on_Arrival	11/13/2023</t>
  </si>
  <si>
    <t>Outage</t>
  </si>
  <si>
    <t>Deborah Perry	ddhp515@aol.com	(240) 498-7889</t>
  </si>
  <si>
    <t>Replaced_Pole_Only	11/14/2023</t>
  </si>
  <si>
    <t>Repaired_Wiring/ retrofitted base	11/14/2023</t>
  </si>
  <si>
    <t xml:space="preserve">Replaced_Fixture_&amp;_Pole AND 	Repaired_Wiring	11/14/2023	</t>
  </si>
  <si>
    <t>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</si>
</sst>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26" fillId="0" borderId="0" xfId="2" applyFont="1"/>
    <xf numFmtId="44" fontId="2" fillId="0" borderId="3" xfId="1" applyFont="1" applyFill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left"/>
    </xf>
    <xf numFmtId="0" fontId="6" fillId="2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left" wrapText="1"/>
    </xf>
    <xf numFmtId="49" fontId="1" fillId="0" borderId="0" xfId="2" applyNumberFormat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left" wrapText="1"/>
    </xf>
    <xf numFmtId="44" fontId="5" fillId="2" borderId="1" xfId="3" applyFont="1" applyFill="1" applyBorder="1" applyAlignment="1">
      <alignment horizontal="center"/>
    </xf>
    <xf numFmtId="0" fontId="27" fillId="0" borderId="1" xfId="2" applyFont="1" applyBorder="1" applyAlignment="1">
      <alignment horizontal="center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4" fontId="0" fillId="0" borderId="1" xfId="1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7" fillId="0" borderId="1" xfId="2" applyFont="1" applyBorder="1" applyAlignment="1">
      <alignment horizontal="center" wrapText="1"/>
    </xf>
    <xf numFmtId="0" fontId="27" fillId="0" borderId="1" xfId="2" applyFont="1" applyBorder="1" applyAlignment="1">
      <alignment horizontal="left" wrapText="1"/>
    </xf>
    <xf numFmtId="49" fontId="27" fillId="0" borderId="1" xfId="2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wrapText="1"/>
    </xf>
    <xf numFmtId="44" fontId="2" fillId="0" borderId="3" xfId="2" applyNumberFormat="1" applyFont="1" applyBorder="1"/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2" xfId="2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0" fontId="31" fillId="0" borderId="0" xfId="46"/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left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left" vertical="center" wrapText="1"/>
    </xf>
    <xf numFmtId="44" fontId="30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" fillId="0" borderId="0" xfId="2" applyAlignment="1">
      <alignment wrapText="1"/>
    </xf>
    <xf numFmtId="0" fontId="0" fillId="0" borderId="0" xfId="0" applyAlignment="1">
      <alignment wrapText="1"/>
    </xf>
    <xf numFmtId="0" fontId="1" fillId="0" borderId="0" xfId="2" applyBorder="1" applyAlignment="1"/>
    <xf numFmtId="0" fontId="1" fillId="0" borderId="0" xfId="2" applyBorder="1" applyAlignment="1">
      <alignment wrapText="1"/>
    </xf>
    <xf numFmtId="0" fontId="26" fillId="0" borderId="0" xfId="2" applyFont="1" applyAlignment="1">
      <alignment wrapText="1"/>
    </xf>
    <xf numFmtId="0" fontId="26" fillId="0" borderId="1" xfId="2" applyFont="1" applyBorder="1" applyAlignment="1">
      <alignment horizontal="center" vertical="center"/>
    </xf>
    <xf numFmtId="14" fontId="26" fillId="0" borderId="1" xfId="2" applyNumberFormat="1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0" fillId="0" borderId="0" xfId="0" applyBorder="1" applyAlignment="1">
      <alignment wrapText="1"/>
    </xf>
    <xf numFmtId="44" fontId="0" fillId="0" borderId="17" xfId="1" applyFont="1" applyBorder="1" applyAlignment="1">
      <alignment horizontal="center" vertical="center"/>
    </xf>
    <xf numFmtId="44" fontId="0" fillId="0" borderId="18" xfId="1" applyFont="1" applyBorder="1" applyAlignment="1">
      <alignment horizontal="center" vertical="center"/>
    </xf>
    <xf numFmtId="14" fontId="26" fillId="0" borderId="2" xfId="2" applyNumberFormat="1" applyFont="1" applyBorder="1" applyAlignment="1">
      <alignment horizontal="center" vertical="center"/>
    </xf>
    <xf numFmtId="14" fontId="26" fillId="0" borderId="0" xfId="2" applyNumberFormat="1" applyFont="1" applyBorder="1"/>
    <xf numFmtId="0" fontId="0" fillId="0" borderId="0" xfId="0" applyBorder="1" applyAlignment="1"/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P43"/>
  <sheetViews>
    <sheetView tabSelected="1" topLeftCell="A4" zoomScale="84" zoomScaleNormal="84" workbookViewId="0">
      <selection activeCell="N27" sqref="N27"/>
    </sheetView>
  </sheetViews>
  <sheetFormatPr defaultColWidth="9.140625" defaultRowHeight="15" x14ac:dyDescent="0.25"/>
  <cols>
    <col min="1" max="1" width="7.85546875" style="1" customWidth="1"/>
    <col min="2" max="2" width="19" style="12" customWidth="1"/>
    <col min="3" max="3" width="22.28515625" style="25" customWidth="1"/>
    <col min="4" max="4" width="10.85546875" style="1" customWidth="1"/>
    <col min="5" max="5" width="12" style="1" customWidth="1"/>
    <col min="6" max="6" width="10.42578125" style="12" customWidth="1"/>
    <col min="7" max="7" width="27.140625" style="27" customWidth="1"/>
    <col min="8" max="8" width="16.140625" style="1" customWidth="1"/>
    <col min="9" max="9" width="10.7109375" style="19" bestFit="1" customWidth="1"/>
    <col min="10" max="10" width="4.5703125" style="1" customWidth="1"/>
    <col min="11" max="11" width="43.42578125" style="94" customWidth="1"/>
    <col min="12" max="12" width="45.5703125" style="94" customWidth="1"/>
    <col min="13" max="13" width="5.140625" style="1" customWidth="1"/>
    <col min="14" max="14" width="9.140625" style="1" customWidth="1"/>
    <col min="15" max="15" width="17.85546875" style="1" customWidth="1"/>
    <col min="16" max="16384" width="9.140625" style="1"/>
  </cols>
  <sheetData>
    <row r="1" spans="1:16" ht="47.25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</row>
    <row r="2" spans="1:16" x14ac:dyDescent="0.25">
      <c r="A2" s="3"/>
      <c r="B2" s="6"/>
      <c r="C2" s="21"/>
      <c r="D2" s="4"/>
      <c r="E2" s="2"/>
      <c r="F2" s="17" t="s">
        <v>1</v>
      </c>
      <c r="G2" s="15">
        <v>45247</v>
      </c>
      <c r="H2" s="5"/>
    </row>
    <row r="3" spans="1:16" x14ac:dyDescent="0.25">
      <c r="A3" s="3"/>
      <c r="B3" s="6"/>
      <c r="C3" s="21"/>
      <c r="D3" s="4"/>
      <c r="E3" s="88" t="s">
        <v>16</v>
      </c>
      <c r="F3" s="88"/>
      <c r="G3" s="15" t="s">
        <v>18</v>
      </c>
      <c r="H3" s="5"/>
    </row>
    <row r="4" spans="1:16" x14ac:dyDescent="0.25">
      <c r="A4" s="3"/>
      <c r="B4" s="6"/>
      <c r="C4" s="21"/>
      <c r="D4" s="4"/>
      <c r="E4" s="89" t="s">
        <v>2</v>
      </c>
      <c r="F4" s="89"/>
      <c r="G4" s="16"/>
      <c r="H4" s="5"/>
    </row>
    <row r="5" spans="1:16" x14ac:dyDescent="0.25">
      <c r="A5" s="3"/>
      <c r="B5" s="6"/>
      <c r="C5" s="21"/>
      <c r="D5" s="4"/>
      <c r="E5" s="90" t="s">
        <v>19</v>
      </c>
      <c r="F5" s="90"/>
      <c r="G5" s="18" t="s">
        <v>77</v>
      </c>
      <c r="H5" s="7"/>
    </row>
    <row r="6" spans="1:16" x14ac:dyDescent="0.25">
      <c r="A6" s="3"/>
      <c r="B6" s="6"/>
      <c r="C6" s="21"/>
      <c r="D6" s="4"/>
      <c r="E6" s="6"/>
      <c r="F6" s="6"/>
      <c r="G6" s="22"/>
      <c r="H6" s="7"/>
    </row>
    <row r="7" spans="1:16" x14ac:dyDescent="0.25">
      <c r="A7" s="91" t="s">
        <v>3</v>
      </c>
      <c r="B7" s="92"/>
      <c r="C7" s="92"/>
      <c r="D7" s="92"/>
      <c r="E7" s="92"/>
      <c r="F7" s="92"/>
      <c r="G7" s="92"/>
      <c r="H7" s="93"/>
    </row>
    <row r="8" spans="1:16" ht="47.25" x14ac:dyDescent="0.25">
      <c r="A8" s="8" t="s">
        <v>13</v>
      </c>
      <c r="B8" s="8" t="s">
        <v>4</v>
      </c>
      <c r="C8" s="23" t="s">
        <v>5</v>
      </c>
      <c r="D8" s="9" t="s">
        <v>6</v>
      </c>
      <c r="E8" s="10" t="s">
        <v>7</v>
      </c>
      <c r="F8" s="8" t="s">
        <v>8</v>
      </c>
      <c r="G8" s="24" t="s">
        <v>9</v>
      </c>
      <c r="H8" s="11" t="s">
        <v>10</v>
      </c>
      <c r="I8" s="65" t="s">
        <v>110</v>
      </c>
      <c r="J8" s="65" t="s">
        <v>78</v>
      </c>
      <c r="K8" s="66" t="s">
        <v>79</v>
      </c>
      <c r="L8" s="67" t="s">
        <v>80</v>
      </c>
      <c r="M8" s="68" t="s">
        <v>81</v>
      </c>
      <c r="N8" s="69" t="s">
        <v>82</v>
      </c>
      <c r="O8" s="70" t="s">
        <v>83</v>
      </c>
      <c r="P8" s="64"/>
    </row>
    <row r="9" spans="1:16" ht="15" customHeight="1" x14ac:dyDescent="0.25">
      <c r="A9" s="53">
        <v>1</v>
      </c>
      <c r="B9" s="60" t="s">
        <v>28</v>
      </c>
      <c r="C9" s="55" t="s">
        <v>29</v>
      </c>
      <c r="D9" s="56" t="s">
        <v>30</v>
      </c>
      <c r="E9" s="54">
        <v>45231</v>
      </c>
      <c r="F9" s="61">
        <v>1</v>
      </c>
      <c r="G9" s="62" t="s">
        <v>31</v>
      </c>
      <c r="H9" s="63">
        <v>659.9</v>
      </c>
      <c r="I9" s="99"/>
      <c r="J9" s="101">
        <v>70</v>
      </c>
      <c r="K9" s="44" t="s">
        <v>84</v>
      </c>
      <c r="L9" s="44" t="s">
        <v>87</v>
      </c>
      <c r="M9" s="101" t="s">
        <v>85</v>
      </c>
      <c r="N9" s="101">
        <v>14199</v>
      </c>
      <c r="O9" s="101" t="s">
        <v>105</v>
      </c>
    </row>
    <row r="10" spans="1:16" ht="15" customHeight="1" x14ac:dyDescent="0.25">
      <c r="A10" s="53">
        <v>2</v>
      </c>
      <c r="B10" s="60" t="s">
        <v>32</v>
      </c>
      <c r="C10" s="55" t="s">
        <v>33</v>
      </c>
      <c r="D10" s="56" t="s">
        <v>34</v>
      </c>
      <c r="E10" s="54">
        <v>45232</v>
      </c>
      <c r="F10" s="57">
        <v>16</v>
      </c>
      <c r="G10" s="59" t="s">
        <v>22</v>
      </c>
      <c r="H10" s="58">
        <v>729.64</v>
      </c>
      <c r="I10" s="99" t="s">
        <v>35</v>
      </c>
      <c r="J10" s="101">
        <v>70</v>
      </c>
      <c r="K10" s="44" t="s">
        <v>84</v>
      </c>
      <c r="L10" s="44" t="s">
        <v>89</v>
      </c>
      <c r="M10" s="101" t="s">
        <v>85</v>
      </c>
      <c r="N10" s="101">
        <v>15883</v>
      </c>
      <c r="O10" s="101" t="s">
        <v>88</v>
      </c>
    </row>
    <row r="11" spans="1:16" ht="15" customHeight="1" x14ac:dyDescent="0.25">
      <c r="A11" s="53">
        <v>3</v>
      </c>
      <c r="B11" s="60" t="s">
        <v>36</v>
      </c>
      <c r="C11" s="55" t="s">
        <v>37</v>
      </c>
      <c r="D11" s="56" t="s">
        <v>38</v>
      </c>
      <c r="E11" s="54">
        <v>45232</v>
      </c>
      <c r="F11" s="57">
        <v>37</v>
      </c>
      <c r="G11" s="59" t="s">
        <v>23</v>
      </c>
      <c r="H11" s="58">
        <v>2618.1299999999997</v>
      </c>
      <c r="I11" s="99" t="s">
        <v>35</v>
      </c>
      <c r="J11" s="101">
        <v>150</v>
      </c>
      <c r="K11" s="44" t="s">
        <v>84</v>
      </c>
      <c r="L11" s="44" t="s">
        <v>90</v>
      </c>
      <c r="M11" s="101" t="s">
        <v>85</v>
      </c>
      <c r="N11" s="101">
        <v>55659</v>
      </c>
      <c r="O11" s="101" t="s">
        <v>88</v>
      </c>
    </row>
    <row r="12" spans="1:16" ht="45" x14ac:dyDescent="0.25">
      <c r="A12" s="53">
        <v>4</v>
      </c>
      <c r="B12" s="54" t="s">
        <v>39</v>
      </c>
      <c r="C12" s="55" t="s">
        <v>40</v>
      </c>
      <c r="D12" s="56" t="s">
        <v>41</v>
      </c>
      <c r="E12" s="54">
        <v>45236</v>
      </c>
      <c r="F12" s="57">
        <v>36</v>
      </c>
      <c r="G12" s="59" t="s">
        <v>17</v>
      </c>
      <c r="H12" s="58">
        <v>1207.1300000000001</v>
      </c>
      <c r="I12" s="99" t="s">
        <v>42</v>
      </c>
      <c r="J12" s="101">
        <v>70</v>
      </c>
      <c r="K12" s="44" t="s">
        <v>91</v>
      </c>
      <c r="L12" s="44" t="s">
        <v>92</v>
      </c>
      <c r="M12" s="101" t="s">
        <v>85</v>
      </c>
      <c r="N12" s="101">
        <v>16096</v>
      </c>
      <c r="O12" s="101" t="s">
        <v>86</v>
      </c>
    </row>
    <row r="13" spans="1:16" ht="15" customHeight="1" x14ac:dyDescent="0.25">
      <c r="A13" s="53">
        <v>5</v>
      </c>
      <c r="B13" s="54" t="s">
        <v>43</v>
      </c>
      <c r="C13" s="55" t="s">
        <v>44</v>
      </c>
      <c r="D13" s="56" t="s">
        <v>45</v>
      </c>
      <c r="E13" s="54">
        <v>45237</v>
      </c>
      <c r="F13" s="57">
        <v>16</v>
      </c>
      <c r="G13" s="59" t="s">
        <v>22</v>
      </c>
      <c r="H13" s="58">
        <v>729.64</v>
      </c>
      <c r="I13" s="99" t="s">
        <v>46</v>
      </c>
      <c r="J13" s="101">
        <v>70</v>
      </c>
      <c r="K13" s="44" t="s">
        <v>93</v>
      </c>
      <c r="L13" s="44" t="s">
        <v>94</v>
      </c>
      <c r="M13" s="101" t="s">
        <v>85</v>
      </c>
      <c r="N13" s="101">
        <v>2517</v>
      </c>
      <c r="O13" s="101" t="s">
        <v>86</v>
      </c>
    </row>
    <row r="14" spans="1:16" ht="15" customHeight="1" x14ac:dyDescent="0.25">
      <c r="A14" s="53">
        <v>8</v>
      </c>
      <c r="B14" s="54" t="s">
        <v>47</v>
      </c>
      <c r="C14" s="55" t="s">
        <v>48</v>
      </c>
      <c r="D14" s="56" t="s">
        <v>49</v>
      </c>
      <c r="E14" s="54">
        <v>45237</v>
      </c>
      <c r="F14" s="57">
        <v>37</v>
      </c>
      <c r="G14" s="59" t="s">
        <v>23</v>
      </c>
      <c r="H14" s="58">
        <v>2618.1299999999997</v>
      </c>
      <c r="I14" s="99" t="s">
        <v>50</v>
      </c>
      <c r="J14" s="101">
        <v>150</v>
      </c>
      <c r="K14" s="44" t="s">
        <v>95</v>
      </c>
      <c r="L14" s="44" t="s">
        <v>96</v>
      </c>
      <c r="M14" s="101" t="s">
        <v>85</v>
      </c>
      <c r="N14" s="101">
        <v>48395</v>
      </c>
      <c r="O14" s="101" t="s">
        <v>86</v>
      </c>
    </row>
    <row r="15" spans="1:16" ht="15" customHeight="1" x14ac:dyDescent="0.25">
      <c r="A15" s="53">
        <v>6</v>
      </c>
      <c r="B15" s="54" t="s">
        <v>51</v>
      </c>
      <c r="C15" s="55" t="s">
        <v>52</v>
      </c>
      <c r="D15" s="56" t="s">
        <v>25</v>
      </c>
      <c r="E15" s="54">
        <v>45237</v>
      </c>
      <c r="F15" s="57">
        <v>37</v>
      </c>
      <c r="G15" s="59" t="s">
        <v>23</v>
      </c>
      <c r="H15" s="58">
        <v>2618.1299999999997</v>
      </c>
      <c r="I15" s="99" t="s">
        <v>50</v>
      </c>
      <c r="J15" s="101">
        <v>150</v>
      </c>
      <c r="K15" s="44" t="s">
        <v>97</v>
      </c>
      <c r="L15" s="44" t="s">
        <v>98</v>
      </c>
      <c r="M15" s="101" t="s">
        <v>85</v>
      </c>
      <c r="N15" s="101">
        <v>18298</v>
      </c>
      <c r="O15" s="101" t="s">
        <v>86</v>
      </c>
    </row>
    <row r="16" spans="1:16" ht="15" customHeight="1" x14ac:dyDescent="0.25">
      <c r="A16" s="53">
        <v>7</v>
      </c>
      <c r="B16" s="54" t="s">
        <v>53</v>
      </c>
      <c r="C16" s="55" t="s">
        <v>54</v>
      </c>
      <c r="D16" s="56" t="s">
        <v>55</v>
      </c>
      <c r="E16" s="54">
        <v>45238</v>
      </c>
      <c r="F16" s="57">
        <v>16</v>
      </c>
      <c r="G16" s="59" t="s">
        <v>22</v>
      </c>
      <c r="H16" s="58">
        <v>729.64</v>
      </c>
      <c r="I16" s="99" t="s">
        <v>56</v>
      </c>
      <c r="J16" s="101">
        <v>70</v>
      </c>
      <c r="K16" s="44" t="s">
        <v>84</v>
      </c>
      <c r="L16" s="44" t="s">
        <v>99</v>
      </c>
      <c r="M16" s="101" t="s">
        <v>85</v>
      </c>
      <c r="N16" s="101">
        <v>14677</v>
      </c>
      <c r="O16" s="101" t="s">
        <v>88</v>
      </c>
    </row>
    <row r="17" spans="1:15" ht="15" customHeight="1" x14ac:dyDescent="0.25">
      <c r="A17" s="53">
        <v>8</v>
      </c>
      <c r="B17" s="54" t="s">
        <v>57</v>
      </c>
      <c r="C17" s="55" t="s">
        <v>58</v>
      </c>
      <c r="D17" s="56" t="s">
        <v>59</v>
      </c>
      <c r="E17" s="54">
        <v>45239</v>
      </c>
      <c r="F17" s="57">
        <v>16</v>
      </c>
      <c r="G17" s="59" t="s">
        <v>22</v>
      </c>
      <c r="H17" s="58">
        <v>729.64</v>
      </c>
      <c r="I17" s="100" t="s">
        <v>60</v>
      </c>
      <c r="J17" s="101">
        <v>70</v>
      </c>
      <c r="K17" s="44" t="s">
        <v>103</v>
      </c>
      <c r="L17" s="44" t="s">
        <v>104</v>
      </c>
      <c r="M17" s="101" t="s">
        <v>85</v>
      </c>
      <c r="N17" s="101">
        <v>10912</v>
      </c>
      <c r="O17" s="101" t="s">
        <v>105</v>
      </c>
    </row>
    <row r="18" spans="1:15" ht="15" customHeight="1" x14ac:dyDescent="0.25">
      <c r="A18" s="53">
        <v>9</v>
      </c>
      <c r="B18" s="54" t="s">
        <v>61</v>
      </c>
      <c r="C18" s="55" t="s">
        <v>62</v>
      </c>
      <c r="D18" s="56" t="s">
        <v>63</v>
      </c>
      <c r="E18" s="54">
        <v>45243</v>
      </c>
      <c r="F18" s="57">
        <v>36</v>
      </c>
      <c r="G18" s="59" t="s">
        <v>17</v>
      </c>
      <c r="H18" s="58">
        <v>1207.1300000000001</v>
      </c>
      <c r="I18" s="100" t="s">
        <v>64</v>
      </c>
      <c r="J18" s="101">
        <v>70</v>
      </c>
      <c r="K18" s="44" t="s">
        <v>100</v>
      </c>
      <c r="L18" s="44" t="s">
        <v>102</v>
      </c>
      <c r="M18" s="101" t="s">
        <v>85</v>
      </c>
      <c r="N18" s="101">
        <v>4283</v>
      </c>
      <c r="O18" s="101" t="s">
        <v>101</v>
      </c>
    </row>
    <row r="19" spans="1:15" ht="15" customHeight="1" x14ac:dyDescent="0.25">
      <c r="A19" s="53">
        <v>10</v>
      </c>
      <c r="B19" s="54" t="s">
        <v>65</v>
      </c>
      <c r="C19" s="55" t="s">
        <v>66</v>
      </c>
      <c r="D19" s="56" t="s">
        <v>67</v>
      </c>
      <c r="E19" s="54">
        <v>45244</v>
      </c>
      <c r="F19" s="57">
        <v>16</v>
      </c>
      <c r="G19" s="59" t="s">
        <v>22</v>
      </c>
      <c r="H19" s="58">
        <v>729.64</v>
      </c>
      <c r="I19" s="100" t="s">
        <v>68</v>
      </c>
      <c r="J19" s="101">
        <v>70</v>
      </c>
      <c r="K19" s="44" t="s">
        <v>106</v>
      </c>
      <c r="L19" s="44" t="s">
        <v>107</v>
      </c>
      <c r="M19" s="101" t="s">
        <v>85</v>
      </c>
      <c r="N19" s="101">
        <v>2385</v>
      </c>
      <c r="O19" s="101" t="s">
        <v>88</v>
      </c>
    </row>
    <row r="20" spans="1:15" ht="15" customHeight="1" x14ac:dyDescent="0.25">
      <c r="A20" s="53">
        <v>11</v>
      </c>
      <c r="B20" s="54" t="s">
        <v>69</v>
      </c>
      <c r="C20" s="55" t="s">
        <v>70</v>
      </c>
      <c r="D20" s="56" t="s">
        <v>71</v>
      </c>
      <c r="E20" s="54">
        <v>45244</v>
      </c>
      <c r="F20" s="57">
        <v>37</v>
      </c>
      <c r="G20" s="59" t="s">
        <v>23</v>
      </c>
      <c r="H20" s="58">
        <v>2618.1299999999997</v>
      </c>
      <c r="I20" s="105" t="s">
        <v>68</v>
      </c>
      <c r="J20" s="53">
        <v>150</v>
      </c>
      <c r="K20" s="60" t="s">
        <v>84</v>
      </c>
      <c r="L20" s="44" t="s">
        <v>108</v>
      </c>
      <c r="M20" s="101" t="s">
        <v>85</v>
      </c>
      <c r="N20" s="101">
        <v>1645</v>
      </c>
      <c r="O20" s="101" t="s">
        <v>86</v>
      </c>
    </row>
    <row r="21" spans="1:15" ht="15" customHeight="1" x14ac:dyDescent="0.25">
      <c r="A21" s="75">
        <v>12</v>
      </c>
      <c r="B21" s="77"/>
      <c r="C21" s="79"/>
      <c r="D21" s="81"/>
      <c r="E21" s="77"/>
      <c r="F21" s="83"/>
      <c r="G21" s="85"/>
      <c r="H21" s="103"/>
      <c r="I21" s="106"/>
      <c r="J21" s="96"/>
      <c r="K21" s="97"/>
      <c r="L21" s="97"/>
      <c r="M21" s="96"/>
      <c r="N21" s="96"/>
      <c r="O21" s="96"/>
    </row>
    <row r="22" spans="1:15" x14ac:dyDescent="0.25">
      <c r="A22" s="76"/>
      <c r="B22" s="78"/>
      <c r="C22" s="80"/>
      <c r="D22" s="82"/>
      <c r="E22" s="78"/>
      <c r="F22" s="84"/>
      <c r="G22" s="86"/>
      <c r="H22" s="104"/>
      <c r="I22" s="106"/>
      <c r="J22" s="107"/>
      <c r="K22" s="102"/>
      <c r="L22" s="95"/>
      <c r="M22" s="71"/>
      <c r="N22" s="71"/>
      <c r="O22" s="71"/>
    </row>
    <row r="23" spans="1:15" ht="15" customHeight="1" x14ac:dyDescent="0.25">
      <c r="A23" s="75">
        <v>13</v>
      </c>
      <c r="B23" s="77"/>
      <c r="C23" s="79"/>
      <c r="D23" s="81"/>
      <c r="E23" s="77"/>
      <c r="F23" s="83"/>
      <c r="G23" s="85"/>
      <c r="H23" s="103"/>
      <c r="I23" s="106"/>
      <c r="J23" s="96"/>
      <c r="K23" s="97"/>
    </row>
    <row r="24" spans="1:15" x14ac:dyDescent="0.25">
      <c r="A24" s="76"/>
      <c r="B24" s="78"/>
      <c r="C24" s="80"/>
      <c r="D24" s="82"/>
      <c r="E24" s="78"/>
      <c r="F24" s="84"/>
      <c r="G24" s="86"/>
      <c r="H24" s="104"/>
      <c r="I24" s="106"/>
      <c r="J24" s="107"/>
      <c r="K24" s="102"/>
    </row>
    <row r="25" spans="1:15" x14ac:dyDescent="0.25">
      <c r="A25" s="3"/>
      <c r="D25" s="28"/>
      <c r="E25" s="12"/>
      <c r="G25" s="26" t="s">
        <v>14</v>
      </c>
      <c r="H25" s="20">
        <f>SUM(H9:H24)</f>
        <v>17194.879999999997</v>
      </c>
      <c r="K25" s="98"/>
    </row>
    <row r="26" spans="1:15" x14ac:dyDescent="0.25">
      <c r="A26" s="3"/>
      <c r="B26" s="6"/>
      <c r="C26" s="21"/>
      <c r="D26" s="4"/>
      <c r="E26" s="6"/>
      <c r="F26" s="6"/>
      <c r="G26" s="22"/>
      <c r="H26" s="5"/>
      <c r="I26" s="1"/>
    </row>
    <row r="27" spans="1:15" x14ac:dyDescent="0.25">
      <c r="A27" s="3"/>
      <c r="B27" s="6"/>
      <c r="C27" s="21"/>
      <c r="D27" s="4"/>
      <c r="E27" s="6"/>
      <c r="F27" s="6"/>
      <c r="G27" s="22"/>
      <c r="H27" s="7"/>
      <c r="I27" s="1"/>
      <c r="K27" s="94" t="s">
        <v>26</v>
      </c>
    </row>
    <row r="28" spans="1:15" x14ac:dyDescent="0.25">
      <c r="A28" s="72" t="s">
        <v>11</v>
      </c>
      <c r="B28" s="73"/>
      <c r="C28" s="73"/>
      <c r="D28" s="73"/>
      <c r="E28" s="73"/>
      <c r="F28" s="73"/>
      <c r="G28" s="73"/>
      <c r="H28" s="74"/>
    </row>
    <row r="29" spans="1:15" ht="47.25" x14ac:dyDescent="0.25">
      <c r="A29" s="29" t="s">
        <v>13</v>
      </c>
      <c r="B29" s="29" t="s">
        <v>4</v>
      </c>
      <c r="C29" s="30" t="s">
        <v>5</v>
      </c>
      <c r="D29" s="31" t="s">
        <v>6</v>
      </c>
      <c r="E29" s="32" t="s">
        <v>7</v>
      </c>
      <c r="F29" s="29" t="s">
        <v>8</v>
      </c>
      <c r="G29" s="33" t="s">
        <v>9</v>
      </c>
      <c r="H29" s="34" t="s">
        <v>10</v>
      </c>
      <c r="I29" s="65" t="s">
        <v>110</v>
      </c>
      <c r="J29" s="65" t="s">
        <v>78</v>
      </c>
      <c r="K29" s="66" t="s">
        <v>79</v>
      </c>
      <c r="L29" s="67" t="s">
        <v>80</v>
      </c>
      <c r="M29" s="68" t="s">
        <v>81</v>
      </c>
      <c r="N29" s="69" t="s">
        <v>82</v>
      </c>
      <c r="O29" s="70" t="s">
        <v>83</v>
      </c>
    </row>
    <row r="30" spans="1:15" ht="30" x14ac:dyDescent="0.25">
      <c r="A30" s="35">
        <v>15</v>
      </c>
      <c r="B30" s="36" t="s">
        <v>36</v>
      </c>
      <c r="C30" s="37" t="s">
        <v>37</v>
      </c>
      <c r="D30" s="38" t="s">
        <v>72</v>
      </c>
      <c r="E30" s="39">
        <v>45232</v>
      </c>
      <c r="F30" s="47">
        <v>5</v>
      </c>
      <c r="G30" s="40" t="s">
        <v>27</v>
      </c>
      <c r="H30" s="41">
        <v>423.84</v>
      </c>
      <c r="I30" s="99" t="s">
        <v>35</v>
      </c>
      <c r="J30" s="101">
        <v>150</v>
      </c>
      <c r="K30" s="44" t="s">
        <v>84</v>
      </c>
      <c r="L30" s="44" t="s">
        <v>90</v>
      </c>
      <c r="M30" s="101" t="s">
        <v>85</v>
      </c>
      <c r="N30" s="101">
        <v>55659</v>
      </c>
      <c r="O30" s="101" t="s">
        <v>88</v>
      </c>
    </row>
    <row r="31" spans="1:15" ht="15" customHeight="1" x14ac:dyDescent="0.25">
      <c r="A31" s="35">
        <v>16</v>
      </c>
      <c r="B31" s="36" t="s">
        <v>69</v>
      </c>
      <c r="C31" s="37" t="s">
        <v>70</v>
      </c>
      <c r="D31" s="38" t="s">
        <v>71</v>
      </c>
      <c r="E31" s="39">
        <v>45244</v>
      </c>
      <c r="F31" s="47">
        <v>5</v>
      </c>
      <c r="G31" s="40" t="s">
        <v>27</v>
      </c>
      <c r="H31" s="41">
        <v>423.84</v>
      </c>
      <c r="I31" s="99" t="s">
        <v>68</v>
      </c>
      <c r="J31" s="101">
        <v>150</v>
      </c>
      <c r="K31" s="44" t="s">
        <v>84</v>
      </c>
      <c r="L31" s="44" t="s">
        <v>109</v>
      </c>
      <c r="M31" s="101" t="s">
        <v>85</v>
      </c>
      <c r="N31" s="101">
        <v>1645</v>
      </c>
      <c r="O31" s="101" t="s">
        <v>86</v>
      </c>
    </row>
    <row r="32" spans="1:15" ht="30" x14ac:dyDescent="0.25">
      <c r="A32" s="35">
        <v>17</v>
      </c>
      <c r="B32" s="48" t="s">
        <v>73</v>
      </c>
      <c r="C32" s="49" t="s">
        <v>21</v>
      </c>
      <c r="D32" s="50" t="s">
        <v>74</v>
      </c>
      <c r="E32" s="36" t="s">
        <v>21</v>
      </c>
      <c r="F32" s="42">
        <v>1</v>
      </c>
      <c r="G32" s="43" t="s">
        <v>75</v>
      </c>
      <c r="H32" s="41">
        <v>21245.4</v>
      </c>
    </row>
    <row r="33" spans="1:8" ht="30" x14ac:dyDescent="0.25">
      <c r="A33" s="35">
        <v>18</v>
      </c>
      <c r="B33" s="44" t="s">
        <v>20</v>
      </c>
      <c r="C33" s="45" t="s">
        <v>21</v>
      </c>
      <c r="D33" s="38" t="s">
        <v>76</v>
      </c>
      <c r="E33" s="46" t="s">
        <v>21</v>
      </c>
      <c r="F33" s="42">
        <v>1</v>
      </c>
      <c r="G33" s="51" t="s">
        <v>24</v>
      </c>
      <c r="H33" s="41">
        <v>495.66</v>
      </c>
    </row>
    <row r="34" spans="1:8" x14ac:dyDescent="0.25">
      <c r="G34" s="26" t="s">
        <v>15</v>
      </c>
      <c r="H34" s="52">
        <f>SUM(H30:H33)</f>
        <v>22588.74</v>
      </c>
    </row>
    <row r="35" spans="1:8" x14ac:dyDescent="0.25">
      <c r="H35" s="13"/>
    </row>
    <row r="36" spans="1:8" ht="15.75" thickBot="1" x14ac:dyDescent="0.3">
      <c r="A36" s="3"/>
      <c r="B36" s="6"/>
      <c r="C36" s="21"/>
      <c r="D36" s="4"/>
      <c r="E36" s="6"/>
      <c r="F36" s="6"/>
      <c r="G36" s="22"/>
      <c r="H36" s="13"/>
    </row>
    <row r="37" spans="1:8" ht="15.75" thickBot="1" x14ac:dyDescent="0.3">
      <c r="A37" s="3"/>
      <c r="B37" s="6"/>
      <c r="C37" s="21"/>
      <c r="D37" s="4"/>
      <c r="E37" s="6"/>
      <c r="F37" s="6"/>
      <c r="G37" s="18" t="s">
        <v>12</v>
      </c>
      <c r="H37" s="14">
        <f>SUM(H34,H25)</f>
        <v>39783.619999999995</v>
      </c>
    </row>
    <row r="38" spans="1:8" x14ac:dyDescent="0.25">
      <c r="A38" s="3"/>
      <c r="B38" s="6"/>
      <c r="C38" s="21"/>
      <c r="D38" s="4"/>
      <c r="E38" s="6"/>
      <c r="F38" s="6"/>
      <c r="G38" s="22"/>
      <c r="H38" s="5"/>
    </row>
    <row r="39" spans="1:8" x14ac:dyDescent="0.25">
      <c r="A39" s="3"/>
      <c r="B39" s="6"/>
      <c r="C39" s="21"/>
      <c r="D39" s="4"/>
      <c r="E39" s="6"/>
      <c r="F39" s="6"/>
      <c r="G39" s="22"/>
      <c r="H39" s="5"/>
    </row>
    <row r="40" spans="1:8" x14ac:dyDescent="0.25">
      <c r="A40" s="3"/>
      <c r="B40" s="6"/>
      <c r="C40" s="21"/>
      <c r="D40" s="4"/>
      <c r="E40" s="6"/>
      <c r="F40" s="6"/>
      <c r="G40" s="22"/>
      <c r="H40" s="5"/>
    </row>
    <row r="41" spans="1:8" x14ac:dyDescent="0.25">
      <c r="A41" s="3"/>
      <c r="B41" s="6"/>
      <c r="C41" s="21"/>
      <c r="D41" s="4"/>
      <c r="E41" s="6"/>
      <c r="F41" s="6"/>
      <c r="G41" s="22"/>
      <c r="H41" s="5"/>
    </row>
    <row r="42" spans="1:8" x14ac:dyDescent="0.25">
      <c r="A42" s="3"/>
      <c r="B42" s="6"/>
      <c r="C42" s="21"/>
      <c r="D42" s="4"/>
      <c r="E42" s="6"/>
      <c r="F42" s="6"/>
      <c r="G42" s="22"/>
      <c r="H42" s="5"/>
    </row>
    <row r="43" spans="1:8" x14ac:dyDescent="0.25">
      <c r="A43" s="3"/>
      <c r="B43" s="6"/>
      <c r="C43" s="21"/>
      <c r="D43" s="4"/>
      <c r="E43" s="6"/>
      <c r="F43" s="6"/>
      <c r="G43" s="22"/>
      <c r="H43" s="5"/>
    </row>
  </sheetData>
  <mergeCells count="30">
    <mergeCell ref="E21:E22"/>
    <mergeCell ref="F21:F22"/>
    <mergeCell ref="G21:G22"/>
    <mergeCell ref="H21:H22"/>
    <mergeCell ref="A23:A24"/>
    <mergeCell ref="B23:B24"/>
    <mergeCell ref="C23:C24"/>
    <mergeCell ref="D23:D24"/>
    <mergeCell ref="E23:E24"/>
    <mergeCell ref="F23:F24"/>
    <mergeCell ref="G23:G24"/>
    <mergeCell ref="H23:H24"/>
    <mergeCell ref="A21:A22"/>
    <mergeCell ref="B21:B22"/>
    <mergeCell ref="C21:C22"/>
    <mergeCell ref="D21:D22"/>
    <mergeCell ref="A1:H1"/>
    <mergeCell ref="E3:F3"/>
    <mergeCell ref="E4:F4"/>
    <mergeCell ref="E5:F5"/>
    <mergeCell ref="A7:H7"/>
    <mergeCell ref="A28:H28"/>
    <mergeCell ref="J23:J24"/>
    <mergeCell ref="K23:K24"/>
    <mergeCell ref="J21:J22"/>
    <mergeCell ref="K21:K22"/>
    <mergeCell ref="L21:L22"/>
    <mergeCell ref="M21:M22"/>
    <mergeCell ref="N21:N22"/>
    <mergeCell ref="O21:O22"/>
  </mergeCells>
  <phoneticPr fontId="32" type="noConversion"/>
  <pageMargins left="0.7" right="0.7" top="0.75" bottom="0.75" header="0.3" footer="0.3"/>
  <pageSetup scale="52" fitToHeight="0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1" ma:contentTypeDescription="Create a new document." ma:contentTypeScope="" ma:versionID="f127a2b758b206325c98aee21b321136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3f692597a763c1d30bf51e5bd1397d19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805284-052B-4FEE-B084-DC604126B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6DFF7-9356-4D10-8E98-479B3375B9B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81AE75-BD81-47AA-A45E-E566BD6789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2023-10-27T15:15:28Z</cp:lastPrinted>
  <dcterms:created xsi:type="dcterms:W3CDTF">2022-02-17T13:04:14Z</dcterms:created>
  <dcterms:modified xsi:type="dcterms:W3CDTF">2023-12-08T18:19:57Z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